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 activeTab="1"/>
  </bookViews>
  <sheets>
    <sheet name="Pivot table" sheetId="4" r:id="rId1"/>
    <sheet name="Sheet1" sheetId="1" r:id="rId2"/>
  </sheets>
  <externalReferences>
    <externalReference r:id="rId3"/>
  </externalReferenc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C71" i="1" a="1"/>
  <c r="C79" l="1"/>
  <c r="C75"/>
  <c r="C71"/>
  <c r="D77"/>
  <c r="D71"/>
  <c r="D72"/>
  <c r="C80"/>
  <c r="C76"/>
  <c r="C72"/>
  <c r="D79"/>
  <c r="D73"/>
  <c r="D74"/>
  <c r="C77"/>
  <c r="C73"/>
  <c r="D80"/>
  <c r="D75"/>
  <c r="C82"/>
  <c r="C78"/>
  <c r="D81"/>
  <c r="D82"/>
  <c r="C81"/>
  <c r="D78"/>
  <c r="C74"/>
  <c r="D76"/>
</calcChain>
</file>

<file path=xl/sharedStrings.xml><?xml version="1.0" encoding="utf-8"?>
<sst xmlns="http://schemas.openxmlformats.org/spreadsheetml/2006/main" count="81" uniqueCount="17">
  <si>
    <t>Movement score</t>
  </si>
  <si>
    <t>Treatment</t>
  </si>
  <si>
    <t>Calf Id</t>
  </si>
  <si>
    <t>Negative</t>
  </si>
  <si>
    <t>Positive</t>
  </si>
  <si>
    <t>Control</t>
  </si>
  <si>
    <t>Date</t>
  </si>
  <si>
    <t>Row Labels</t>
  </si>
  <si>
    <t>Average of Movement score</t>
  </si>
  <si>
    <t>sem</t>
  </si>
  <si>
    <t>CODE FOR ANALYSIS</t>
  </si>
  <si>
    <t xml:space="preserve">Code   </t>
  </si>
  <si>
    <t>Explanation</t>
  </si>
  <si>
    <t>Calf tag number</t>
  </si>
  <si>
    <t>Treatment group</t>
  </si>
  <si>
    <t>Movement score (1-4)</t>
  </si>
  <si>
    <t>Date of procedure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</si>
</sst>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1" fillId="0" borderId="1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[Follow up trial - Crush behaviour.xlsx]Pivot table!PivotTable1</c:name>
    <c:fmtId val="0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'Pivot table'!$B$3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'Pivot table'!$A$4:$A$6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'Pivot table'!$B$4:$B$6</c:f>
              <c:numCache>
                <c:formatCode>General</c:formatCode>
                <c:ptCount val="3"/>
                <c:pt idx="0">
                  <c:v>1.25</c:v>
                </c:pt>
                <c:pt idx="1">
                  <c:v>1.35</c:v>
                </c:pt>
                <c:pt idx="2">
                  <c:v>1.45</c:v>
                </c:pt>
              </c:numCache>
            </c:numRef>
          </c:val>
        </c:ser>
        <c:axId val="83240064"/>
        <c:axId val="83241600"/>
      </c:barChart>
      <c:catAx>
        <c:axId val="83240064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241600"/>
        <c:crosses val="autoZero"/>
        <c:auto val="1"/>
        <c:lblAlgn val="ctr"/>
        <c:lblOffset val="100"/>
      </c:catAx>
      <c:valAx>
        <c:axId val="832416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240064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12</xdr:row>
      <xdr:rowOff>85725</xdr:rowOff>
    </xdr:from>
    <xdr:to>
      <xdr:col>6</xdr:col>
      <xdr:colOff>952500</xdr:colOff>
      <xdr:row>26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ILE\shepherdh$\!settings\appdata\Microsoft\AddIns\StatExtr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ll_downModule"/>
      <sheetName val="SdFunctions"/>
      <sheetName val="StatFunctions"/>
      <sheetName val="MiscFunctions"/>
      <sheetName val="StackModule"/>
      <sheetName val="UnstackModule"/>
      <sheetName val="GroupcodeModule"/>
      <sheetName val="AutoModules"/>
      <sheetName val="Stack dialog"/>
      <sheetName val="UnStack dialog"/>
      <sheetName val="Code dialog"/>
      <sheetName val="Unique dialog"/>
      <sheetName val="Expand dialog"/>
      <sheetName val="DotPlot dialog"/>
      <sheetName val="Groupcode dialog"/>
      <sheetName val="interactdialog"/>
      <sheetName val="xydialog3a"/>
      <sheetName val="xydialog3b"/>
      <sheetName val="arraydialog"/>
      <sheetName val="meansplot dialog"/>
      <sheetName val="groupxywork"/>
      <sheetName val="mnspltwork"/>
      <sheetName val="matrixdialog"/>
      <sheetName val="daMoveLabels"/>
      <sheetName val="daAddLabels"/>
      <sheetName val="daManualLabeler"/>
      <sheetName val="daSelectChart"/>
      <sheetName val="daColour"/>
      <sheetName val="add1labeldialog"/>
      <sheetName val="dasymbol"/>
      <sheetName val="MacroOptionsTable"/>
      <sheetName val="Sheet1"/>
      <sheetName val="TableDialog"/>
    </sheetNames>
    <definedNames>
      <definedName name="anova"/>
    </definedNames>
    <sheetDataSet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epherdh" refreshedDate="40149.408815162038" createdVersion="3" refreshedVersion="3" minRefreshableVersion="3" recordCount="60">
  <cacheSource type="worksheet">
    <worksheetSource ref="A9:D69" sheet="Sheet1"/>
  </cacheSource>
  <cacheFields count="4">
    <cacheField name="Calf Id" numFmtId="0">
      <sharedItems containsSemiMixedTypes="0" containsString="0" containsNumber="1" containsInteger="1" minValue="1" maxValue="8666" count="59">
        <n v="40"/>
        <n v="39"/>
        <n v="38"/>
        <n v="37"/>
        <n v="36"/>
        <n v="34"/>
        <n v="33"/>
        <n v="32"/>
        <n v="35"/>
        <n v="31"/>
        <n v="94"/>
        <n v="206"/>
        <n v="205"/>
        <n v="47"/>
        <n v="199"/>
        <n v="192"/>
        <n v="75"/>
        <n v="202"/>
        <n v="23"/>
        <n v="90"/>
        <n v="30"/>
        <n v="29"/>
        <n v="28"/>
        <n v="26"/>
        <n v="27"/>
        <n v="21"/>
        <n v="22"/>
        <n v="25"/>
        <n v="24"/>
        <n v="11"/>
        <n v="12"/>
        <n v="13"/>
        <n v="15"/>
        <n v="14"/>
        <n v="8666"/>
        <n v="93"/>
        <n v="49"/>
        <n v="100"/>
        <n v="310"/>
        <n v="19"/>
        <n v="18"/>
        <n v="20"/>
        <n v="17"/>
        <n v="16"/>
        <n v="10"/>
        <n v="9"/>
        <n v="7"/>
        <n v="6"/>
        <n v="8"/>
        <n v="5"/>
        <n v="2"/>
        <n v="3"/>
        <n v="4"/>
        <n v="1"/>
        <n v="200"/>
        <n v="80"/>
        <n v="197"/>
        <n v="8432"/>
        <n v="8658"/>
      </sharedItems>
    </cacheField>
    <cacheField name="Treatment" numFmtId="0">
      <sharedItems count="3">
        <s v="Negative"/>
        <s v="Positive"/>
        <s v="Control"/>
      </sharedItems>
    </cacheField>
    <cacheField name="Movement score" numFmtId="0">
      <sharedItems containsSemiMixedTypes="0" containsString="0" containsNumber="1" containsInteger="1" minValue="0" maxValue="3"/>
    </cacheField>
    <cacheField name="Date" numFmtId="16">
      <sharedItems containsSemiMixedTypes="0" containsNonDate="0" containsDate="1" containsString="0" minDate="2009-12-03T00:00:00" maxDate="2009-12-05T00:00:00" count="2">
        <d v="2009-12-03T00:00:00"/>
        <d v="2009-12-04T00:00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x v="0"/>
    <x v="0"/>
    <n v="2"/>
    <x v="0"/>
  </r>
  <r>
    <x v="1"/>
    <x v="0"/>
    <n v="2"/>
    <x v="0"/>
  </r>
  <r>
    <x v="2"/>
    <x v="0"/>
    <n v="1"/>
    <x v="0"/>
  </r>
  <r>
    <x v="3"/>
    <x v="0"/>
    <n v="3"/>
    <x v="0"/>
  </r>
  <r>
    <x v="4"/>
    <x v="0"/>
    <n v="1"/>
    <x v="0"/>
  </r>
  <r>
    <x v="5"/>
    <x v="1"/>
    <n v="1"/>
    <x v="0"/>
  </r>
  <r>
    <x v="6"/>
    <x v="1"/>
    <n v="1"/>
    <x v="0"/>
  </r>
  <r>
    <x v="7"/>
    <x v="1"/>
    <n v="1"/>
    <x v="0"/>
  </r>
  <r>
    <x v="8"/>
    <x v="1"/>
    <n v="0"/>
    <x v="0"/>
  </r>
  <r>
    <x v="9"/>
    <x v="1"/>
    <n v="1"/>
    <x v="0"/>
  </r>
  <r>
    <x v="10"/>
    <x v="2"/>
    <n v="1"/>
    <x v="0"/>
  </r>
  <r>
    <x v="11"/>
    <x v="2"/>
    <n v="1"/>
    <x v="0"/>
  </r>
  <r>
    <x v="12"/>
    <x v="2"/>
    <n v="1"/>
    <x v="0"/>
  </r>
  <r>
    <x v="13"/>
    <x v="2"/>
    <n v="2"/>
    <x v="0"/>
  </r>
  <r>
    <x v="14"/>
    <x v="2"/>
    <n v="1"/>
    <x v="0"/>
  </r>
  <r>
    <x v="15"/>
    <x v="2"/>
    <n v="2"/>
    <x v="0"/>
  </r>
  <r>
    <x v="16"/>
    <x v="2"/>
    <n v="2"/>
    <x v="0"/>
  </r>
  <r>
    <x v="17"/>
    <x v="2"/>
    <n v="1"/>
    <x v="0"/>
  </r>
  <r>
    <x v="18"/>
    <x v="2"/>
    <n v="2"/>
    <x v="0"/>
  </r>
  <r>
    <x v="19"/>
    <x v="2"/>
    <n v="3"/>
    <x v="0"/>
  </r>
  <r>
    <x v="20"/>
    <x v="0"/>
    <n v="1"/>
    <x v="0"/>
  </r>
  <r>
    <x v="21"/>
    <x v="0"/>
    <n v="1"/>
    <x v="0"/>
  </r>
  <r>
    <x v="22"/>
    <x v="0"/>
    <n v="1"/>
    <x v="0"/>
  </r>
  <r>
    <x v="23"/>
    <x v="0"/>
    <n v="2"/>
    <x v="0"/>
  </r>
  <r>
    <x v="24"/>
    <x v="0"/>
    <n v="1"/>
    <x v="0"/>
  </r>
  <r>
    <x v="18"/>
    <x v="1"/>
    <n v="1"/>
    <x v="0"/>
  </r>
  <r>
    <x v="25"/>
    <x v="1"/>
    <n v="1"/>
    <x v="0"/>
  </r>
  <r>
    <x v="26"/>
    <x v="1"/>
    <n v="1"/>
    <x v="0"/>
  </r>
  <r>
    <x v="27"/>
    <x v="1"/>
    <n v="2"/>
    <x v="0"/>
  </r>
  <r>
    <x v="28"/>
    <x v="1"/>
    <n v="2"/>
    <x v="0"/>
  </r>
  <r>
    <x v="29"/>
    <x v="1"/>
    <n v="2"/>
    <x v="1"/>
  </r>
  <r>
    <x v="30"/>
    <x v="1"/>
    <n v="1"/>
    <x v="1"/>
  </r>
  <r>
    <x v="31"/>
    <x v="1"/>
    <n v="2"/>
    <x v="1"/>
  </r>
  <r>
    <x v="32"/>
    <x v="1"/>
    <n v="3"/>
    <x v="1"/>
  </r>
  <r>
    <x v="33"/>
    <x v="1"/>
    <n v="3"/>
    <x v="1"/>
  </r>
  <r>
    <x v="34"/>
    <x v="2"/>
    <n v="0"/>
    <x v="1"/>
  </r>
  <r>
    <x v="35"/>
    <x v="2"/>
    <n v="0"/>
    <x v="1"/>
  </r>
  <r>
    <x v="36"/>
    <x v="2"/>
    <n v="2"/>
    <x v="1"/>
  </r>
  <r>
    <x v="37"/>
    <x v="2"/>
    <n v="1"/>
    <x v="1"/>
  </r>
  <r>
    <x v="38"/>
    <x v="2"/>
    <n v="1"/>
    <x v="1"/>
  </r>
  <r>
    <x v="39"/>
    <x v="0"/>
    <n v="2"/>
    <x v="1"/>
  </r>
  <r>
    <x v="40"/>
    <x v="0"/>
    <n v="0"/>
    <x v="1"/>
  </r>
  <r>
    <x v="41"/>
    <x v="0"/>
    <n v="1"/>
    <x v="1"/>
  </r>
  <r>
    <x v="42"/>
    <x v="0"/>
    <n v="2"/>
    <x v="1"/>
  </r>
  <r>
    <x v="43"/>
    <x v="0"/>
    <n v="1"/>
    <x v="1"/>
  </r>
  <r>
    <x v="44"/>
    <x v="0"/>
    <n v="2"/>
    <x v="1"/>
  </r>
  <r>
    <x v="45"/>
    <x v="0"/>
    <n v="1"/>
    <x v="1"/>
  </r>
  <r>
    <x v="46"/>
    <x v="0"/>
    <n v="2"/>
    <x v="1"/>
  </r>
  <r>
    <x v="47"/>
    <x v="0"/>
    <n v="1"/>
    <x v="1"/>
  </r>
  <r>
    <x v="48"/>
    <x v="0"/>
    <n v="0"/>
    <x v="1"/>
  </r>
  <r>
    <x v="49"/>
    <x v="1"/>
    <n v="1"/>
    <x v="1"/>
  </r>
  <r>
    <x v="50"/>
    <x v="1"/>
    <n v="2"/>
    <x v="1"/>
  </r>
  <r>
    <x v="51"/>
    <x v="1"/>
    <n v="1"/>
    <x v="1"/>
  </r>
  <r>
    <x v="52"/>
    <x v="1"/>
    <n v="2"/>
    <x v="1"/>
  </r>
  <r>
    <x v="53"/>
    <x v="1"/>
    <n v="1"/>
    <x v="1"/>
  </r>
  <r>
    <x v="54"/>
    <x v="2"/>
    <n v="1"/>
    <x v="1"/>
  </r>
  <r>
    <x v="55"/>
    <x v="2"/>
    <n v="1"/>
    <x v="1"/>
  </r>
  <r>
    <x v="56"/>
    <x v="2"/>
    <n v="1"/>
    <x v="1"/>
  </r>
  <r>
    <x v="57"/>
    <x v="2"/>
    <n v="1"/>
    <x v="1"/>
  </r>
  <r>
    <x v="58"/>
    <x v="2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chartFormat="2">
  <location ref="A3:B6" firstHeaderRow="1" firstDataRow="1" firstDataCol="1"/>
  <pivotFields count="4">
    <pivotField showAll="0">
      <items count="60">
        <item x="53"/>
        <item x="50"/>
        <item x="51"/>
        <item x="52"/>
        <item x="49"/>
        <item x="47"/>
        <item x="46"/>
        <item x="48"/>
        <item x="45"/>
        <item x="44"/>
        <item x="29"/>
        <item x="30"/>
        <item x="31"/>
        <item x="33"/>
        <item x="32"/>
        <item x="43"/>
        <item x="42"/>
        <item x="40"/>
        <item x="39"/>
        <item x="41"/>
        <item x="25"/>
        <item x="26"/>
        <item x="18"/>
        <item x="28"/>
        <item x="27"/>
        <item x="23"/>
        <item x="24"/>
        <item x="22"/>
        <item x="21"/>
        <item x="20"/>
        <item x="9"/>
        <item x="7"/>
        <item x="6"/>
        <item x="5"/>
        <item x="8"/>
        <item x="4"/>
        <item x="3"/>
        <item x="2"/>
        <item x="1"/>
        <item x="0"/>
        <item x="13"/>
        <item x="36"/>
        <item x="16"/>
        <item x="55"/>
        <item x="19"/>
        <item x="35"/>
        <item x="10"/>
        <item x="37"/>
        <item x="15"/>
        <item x="56"/>
        <item x="14"/>
        <item x="54"/>
        <item x="17"/>
        <item x="12"/>
        <item x="11"/>
        <item x="38"/>
        <item x="57"/>
        <item x="58"/>
        <item x="34"/>
        <item t="default"/>
      </items>
    </pivotField>
    <pivotField axis="axisRow" showAll="0">
      <items count="4">
        <item x="2"/>
        <item x="0"/>
        <item x="1"/>
        <item t="default"/>
      </items>
    </pivotField>
    <pivotField dataField="1" showAll="0"/>
    <pivotField numFmtId="16" showAll="0">
      <items count="3">
        <item x="0"/>
        <item x="1"/>
        <item t="default"/>
      </items>
    </pivotField>
  </pivotFields>
  <rowFields count="1">
    <field x="1"/>
  </rowFields>
  <rowItems count="3">
    <i>
      <x/>
    </i>
    <i>
      <x v="1"/>
    </i>
    <i>
      <x v="2"/>
    </i>
  </rowItems>
  <colItems count="1">
    <i/>
  </colItems>
  <dataFields count="1">
    <dataField name="Average of Movement score" fld="2" subtotal="average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7"/>
  <sheetViews>
    <sheetView workbookViewId="0">
      <selection activeCell="B7" sqref="B7"/>
    </sheetView>
  </sheetViews>
  <sheetFormatPr defaultRowHeight="15"/>
  <cols>
    <col min="1" max="1" width="13.140625" customWidth="1"/>
    <col min="2" max="2" width="26.5703125" customWidth="1"/>
    <col min="3" max="3" width="6" customWidth="1"/>
    <col min="4" max="4" width="11.28515625" customWidth="1"/>
    <col min="5" max="59" width="16.28515625" bestFit="1" customWidth="1"/>
    <col min="60" max="60" width="11.28515625" bestFit="1" customWidth="1"/>
  </cols>
  <sheetData>
    <row r="3" spans="1:2">
      <c r="A3" s="2" t="s">
        <v>7</v>
      </c>
      <c r="B3" t="s">
        <v>8</v>
      </c>
    </row>
    <row r="4" spans="1:2">
      <c r="A4" s="3" t="s">
        <v>5</v>
      </c>
      <c r="B4" s="4">
        <v>1.25</v>
      </c>
    </row>
    <row r="5" spans="1:2">
      <c r="A5" s="3" t="s">
        <v>3</v>
      </c>
      <c r="B5" s="4">
        <v>1.35</v>
      </c>
    </row>
    <row r="6" spans="1:2">
      <c r="A6" s="3" t="s">
        <v>4</v>
      </c>
      <c r="B6" s="4">
        <v>1.45</v>
      </c>
    </row>
    <row r="7" spans="1:2">
      <c r="A7" s="3" t="s">
        <v>9</v>
      </c>
      <c r="B7" s="4">
        <v>0.16600000000000001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F4" sqref="F4"/>
    </sheetView>
  </sheetViews>
  <sheetFormatPr defaultRowHeight="15"/>
  <cols>
    <col min="1" max="1" width="19" bestFit="1" customWidth="1"/>
    <col min="3" max="3" width="16" bestFit="1" customWidth="1"/>
  </cols>
  <sheetData>
    <row r="1" spans="1:4" ht="18.75">
      <c r="A1" s="14" t="s">
        <v>10</v>
      </c>
      <c r="B1" s="15"/>
      <c r="C1" s="16"/>
    </row>
    <row r="2" spans="1:4">
      <c r="A2" s="13" t="s">
        <v>11</v>
      </c>
      <c r="B2" s="11" t="s">
        <v>12</v>
      </c>
      <c r="C2" s="12"/>
    </row>
    <row r="3" spans="1:4">
      <c r="A3" s="5" t="s">
        <v>2</v>
      </c>
      <c r="B3" s="5" t="s">
        <v>13</v>
      </c>
      <c r="C3" s="6"/>
    </row>
    <row r="4" spans="1:4">
      <c r="A4" s="7" t="s">
        <v>1</v>
      </c>
      <c r="B4" s="7" t="s">
        <v>14</v>
      </c>
      <c r="C4" s="8"/>
    </row>
    <row r="5" spans="1:4">
      <c r="A5" s="7" t="s">
        <v>0</v>
      </c>
      <c r="B5" s="7" t="s">
        <v>15</v>
      </c>
      <c r="C5" s="8"/>
    </row>
    <row r="6" spans="1:4">
      <c r="A6" s="9" t="s">
        <v>6</v>
      </c>
      <c r="B6" s="9" t="s">
        <v>16</v>
      </c>
      <c r="C6" s="10"/>
    </row>
    <row r="9" spans="1:4">
      <c r="A9" t="s">
        <v>2</v>
      </c>
      <c r="B9" t="s">
        <v>1</v>
      </c>
      <c r="C9" t="s">
        <v>0</v>
      </c>
      <c r="D9" t="s">
        <v>6</v>
      </c>
    </row>
    <row r="10" spans="1:4">
      <c r="A10">
        <v>40</v>
      </c>
      <c r="B10" t="s">
        <v>3</v>
      </c>
      <c r="C10">
        <v>2</v>
      </c>
      <c r="D10" s="1">
        <v>40150</v>
      </c>
    </row>
    <row r="11" spans="1:4">
      <c r="A11">
        <v>39</v>
      </c>
      <c r="B11" t="s">
        <v>3</v>
      </c>
      <c r="C11">
        <v>2</v>
      </c>
      <c r="D11" s="1">
        <v>40150</v>
      </c>
    </row>
    <row r="12" spans="1:4">
      <c r="A12">
        <v>38</v>
      </c>
      <c r="B12" t="s">
        <v>3</v>
      </c>
      <c r="C12">
        <v>1</v>
      </c>
      <c r="D12" s="1">
        <v>40150</v>
      </c>
    </row>
    <row r="13" spans="1:4">
      <c r="A13">
        <v>37</v>
      </c>
      <c r="B13" t="s">
        <v>3</v>
      </c>
      <c r="C13">
        <v>3</v>
      </c>
      <c r="D13" s="1">
        <v>40150</v>
      </c>
    </row>
    <row r="14" spans="1:4">
      <c r="A14">
        <v>36</v>
      </c>
      <c r="B14" t="s">
        <v>3</v>
      </c>
      <c r="C14">
        <v>1</v>
      </c>
      <c r="D14" s="1">
        <v>40150</v>
      </c>
    </row>
    <row r="15" spans="1:4">
      <c r="A15">
        <v>34</v>
      </c>
      <c r="B15" t="s">
        <v>4</v>
      </c>
      <c r="C15">
        <v>1</v>
      </c>
      <c r="D15" s="1">
        <v>40150</v>
      </c>
    </row>
    <row r="16" spans="1:4">
      <c r="A16">
        <v>33</v>
      </c>
      <c r="B16" t="s">
        <v>4</v>
      </c>
      <c r="C16">
        <v>1</v>
      </c>
      <c r="D16" s="1">
        <v>40150</v>
      </c>
    </row>
    <row r="17" spans="1:4">
      <c r="A17">
        <v>32</v>
      </c>
      <c r="B17" t="s">
        <v>4</v>
      </c>
      <c r="C17">
        <v>1</v>
      </c>
      <c r="D17" s="1">
        <v>40150</v>
      </c>
    </row>
    <row r="18" spans="1:4">
      <c r="A18">
        <v>35</v>
      </c>
      <c r="B18" t="s">
        <v>4</v>
      </c>
      <c r="C18">
        <v>0</v>
      </c>
      <c r="D18" s="1">
        <v>40150</v>
      </c>
    </row>
    <row r="19" spans="1:4">
      <c r="A19">
        <v>31</v>
      </c>
      <c r="B19" t="s">
        <v>4</v>
      </c>
      <c r="C19">
        <v>1</v>
      </c>
      <c r="D19" s="1">
        <v>40150</v>
      </c>
    </row>
    <row r="20" spans="1:4">
      <c r="A20">
        <v>94</v>
      </c>
      <c r="B20" t="s">
        <v>5</v>
      </c>
      <c r="C20">
        <v>1</v>
      </c>
      <c r="D20" s="1">
        <v>40150</v>
      </c>
    </row>
    <row r="21" spans="1:4">
      <c r="A21">
        <v>206</v>
      </c>
      <c r="B21" t="s">
        <v>5</v>
      </c>
      <c r="C21">
        <v>1</v>
      </c>
      <c r="D21" s="1">
        <v>40150</v>
      </c>
    </row>
    <row r="22" spans="1:4">
      <c r="A22">
        <v>205</v>
      </c>
      <c r="B22" t="s">
        <v>5</v>
      </c>
      <c r="C22">
        <v>1</v>
      </c>
      <c r="D22" s="1">
        <v>40150</v>
      </c>
    </row>
    <row r="23" spans="1:4">
      <c r="A23">
        <v>47</v>
      </c>
      <c r="B23" t="s">
        <v>5</v>
      </c>
      <c r="C23">
        <v>2</v>
      </c>
      <c r="D23" s="1">
        <v>40150</v>
      </c>
    </row>
    <row r="24" spans="1:4">
      <c r="A24">
        <v>199</v>
      </c>
      <c r="B24" t="s">
        <v>5</v>
      </c>
      <c r="C24">
        <v>1</v>
      </c>
      <c r="D24" s="1">
        <v>40150</v>
      </c>
    </row>
    <row r="25" spans="1:4">
      <c r="A25">
        <v>192</v>
      </c>
      <c r="B25" t="s">
        <v>5</v>
      </c>
      <c r="C25">
        <v>2</v>
      </c>
      <c r="D25" s="1">
        <v>40150</v>
      </c>
    </row>
    <row r="26" spans="1:4">
      <c r="A26">
        <v>75</v>
      </c>
      <c r="B26" t="s">
        <v>5</v>
      </c>
      <c r="C26">
        <v>2</v>
      </c>
      <c r="D26" s="1">
        <v>40150</v>
      </c>
    </row>
    <row r="27" spans="1:4">
      <c r="A27">
        <v>202</v>
      </c>
      <c r="B27" t="s">
        <v>5</v>
      </c>
      <c r="C27">
        <v>1</v>
      </c>
      <c r="D27" s="1">
        <v>40150</v>
      </c>
    </row>
    <row r="28" spans="1:4">
      <c r="A28">
        <v>23</v>
      </c>
      <c r="B28" t="s">
        <v>5</v>
      </c>
      <c r="C28">
        <v>2</v>
      </c>
      <c r="D28" s="1">
        <v>40150</v>
      </c>
    </row>
    <row r="29" spans="1:4">
      <c r="A29">
        <v>90</v>
      </c>
      <c r="B29" t="s">
        <v>5</v>
      </c>
      <c r="C29">
        <v>3</v>
      </c>
      <c r="D29" s="1">
        <v>40150</v>
      </c>
    </row>
    <row r="30" spans="1:4">
      <c r="A30">
        <v>30</v>
      </c>
      <c r="B30" t="s">
        <v>3</v>
      </c>
      <c r="C30">
        <v>1</v>
      </c>
      <c r="D30" s="1">
        <v>40150</v>
      </c>
    </row>
    <row r="31" spans="1:4">
      <c r="A31">
        <v>29</v>
      </c>
      <c r="B31" t="s">
        <v>3</v>
      </c>
      <c r="C31">
        <v>1</v>
      </c>
      <c r="D31" s="1">
        <v>40150</v>
      </c>
    </row>
    <row r="32" spans="1:4">
      <c r="A32">
        <v>28</v>
      </c>
      <c r="B32" t="s">
        <v>3</v>
      </c>
      <c r="C32">
        <v>1</v>
      </c>
      <c r="D32" s="1">
        <v>40150</v>
      </c>
    </row>
    <row r="33" spans="1:4">
      <c r="A33">
        <v>26</v>
      </c>
      <c r="B33" t="s">
        <v>3</v>
      </c>
      <c r="C33">
        <v>2</v>
      </c>
      <c r="D33" s="1">
        <v>40150</v>
      </c>
    </row>
    <row r="34" spans="1:4">
      <c r="A34">
        <v>27</v>
      </c>
      <c r="B34" t="s">
        <v>3</v>
      </c>
      <c r="C34">
        <v>1</v>
      </c>
      <c r="D34" s="1">
        <v>40150</v>
      </c>
    </row>
    <row r="35" spans="1:4">
      <c r="A35">
        <v>23</v>
      </c>
      <c r="B35" t="s">
        <v>4</v>
      </c>
      <c r="C35">
        <v>1</v>
      </c>
      <c r="D35" s="1">
        <v>40150</v>
      </c>
    </row>
    <row r="36" spans="1:4">
      <c r="A36">
        <v>21</v>
      </c>
      <c r="B36" t="s">
        <v>4</v>
      </c>
      <c r="C36">
        <v>1</v>
      </c>
      <c r="D36" s="1">
        <v>40150</v>
      </c>
    </row>
    <row r="37" spans="1:4">
      <c r="A37">
        <v>22</v>
      </c>
      <c r="B37" t="s">
        <v>4</v>
      </c>
      <c r="C37">
        <v>1</v>
      </c>
      <c r="D37" s="1">
        <v>40150</v>
      </c>
    </row>
    <row r="38" spans="1:4">
      <c r="A38">
        <v>25</v>
      </c>
      <c r="B38" t="s">
        <v>4</v>
      </c>
      <c r="C38">
        <v>2</v>
      </c>
      <c r="D38" s="1">
        <v>40150</v>
      </c>
    </row>
    <row r="39" spans="1:4">
      <c r="A39">
        <v>24</v>
      </c>
      <c r="B39" t="s">
        <v>4</v>
      </c>
      <c r="C39">
        <v>2</v>
      </c>
      <c r="D39" s="1">
        <v>40150</v>
      </c>
    </row>
    <row r="40" spans="1:4">
      <c r="A40">
        <v>11</v>
      </c>
      <c r="B40" t="s">
        <v>4</v>
      </c>
      <c r="C40">
        <v>2</v>
      </c>
      <c r="D40" s="1">
        <v>40151</v>
      </c>
    </row>
    <row r="41" spans="1:4">
      <c r="A41">
        <v>12</v>
      </c>
      <c r="B41" t="s">
        <v>4</v>
      </c>
      <c r="C41">
        <v>1</v>
      </c>
      <c r="D41" s="1">
        <v>40151</v>
      </c>
    </row>
    <row r="42" spans="1:4">
      <c r="A42">
        <v>13</v>
      </c>
      <c r="B42" t="s">
        <v>4</v>
      </c>
      <c r="C42">
        <v>2</v>
      </c>
      <c r="D42" s="1">
        <v>40151</v>
      </c>
    </row>
    <row r="43" spans="1:4">
      <c r="A43">
        <v>15</v>
      </c>
      <c r="B43" t="s">
        <v>4</v>
      </c>
      <c r="C43">
        <v>3</v>
      </c>
      <c r="D43" s="1">
        <v>40151</v>
      </c>
    </row>
    <row r="44" spans="1:4">
      <c r="A44">
        <v>14</v>
      </c>
      <c r="B44" t="s">
        <v>4</v>
      </c>
      <c r="C44">
        <v>3</v>
      </c>
      <c r="D44" s="1">
        <v>40151</v>
      </c>
    </row>
    <row r="45" spans="1:4">
      <c r="A45">
        <v>8666</v>
      </c>
      <c r="B45" t="s">
        <v>5</v>
      </c>
      <c r="C45">
        <v>0</v>
      </c>
      <c r="D45" s="1">
        <v>40151</v>
      </c>
    </row>
    <row r="46" spans="1:4">
      <c r="A46">
        <v>93</v>
      </c>
      <c r="B46" t="s">
        <v>5</v>
      </c>
      <c r="C46">
        <v>0</v>
      </c>
      <c r="D46" s="1">
        <v>40151</v>
      </c>
    </row>
    <row r="47" spans="1:4">
      <c r="A47">
        <v>49</v>
      </c>
      <c r="B47" t="s">
        <v>5</v>
      </c>
      <c r="C47">
        <v>2</v>
      </c>
      <c r="D47" s="1">
        <v>40151</v>
      </c>
    </row>
    <row r="48" spans="1:4">
      <c r="A48">
        <v>100</v>
      </c>
      <c r="B48" t="s">
        <v>5</v>
      </c>
      <c r="C48">
        <v>1</v>
      </c>
      <c r="D48" s="1">
        <v>40151</v>
      </c>
    </row>
    <row r="49" spans="1:4">
      <c r="A49">
        <v>310</v>
      </c>
      <c r="B49" t="s">
        <v>5</v>
      </c>
      <c r="C49">
        <v>1</v>
      </c>
      <c r="D49" s="1">
        <v>40151</v>
      </c>
    </row>
    <row r="50" spans="1:4">
      <c r="A50">
        <v>19</v>
      </c>
      <c r="B50" t="s">
        <v>3</v>
      </c>
      <c r="C50">
        <v>2</v>
      </c>
      <c r="D50" s="1">
        <v>40151</v>
      </c>
    </row>
    <row r="51" spans="1:4">
      <c r="A51">
        <v>18</v>
      </c>
      <c r="B51" t="s">
        <v>3</v>
      </c>
      <c r="C51">
        <v>0</v>
      </c>
      <c r="D51" s="1">
        <v>40151</v>
      </c>
    </row>
    <row r="52" spans="1:4">
      <c r="A52">
        <v>20</v>
      </c>
      <c r="B52" t="s">
        <v>3</v>
      </c>
      <c r="C52">
        <v>1</v>
      </c>
      <c r="D52" s="1">
        <v>40151</v>
      </c>
    </row>
    <row r="53" spans="1:4">
      <c r="A53">
        <v>17</v>
      </c>
      <c r="B53" t="s">
        <v>3</v>
      </c>
      <c r="C53">
        <v>2</v>
      </c>
      <c r="D53" s="1">
        <v>40151</v>
      </c>
    </row>
    <row r="54" spans="1:4">
      <c r="A54">
        <v>16</v>
      </c>
      <c r="B54" t="s">
        <v>3</v>
      </c>
      <c r="C54">
        <v>1</v>
      </c>
      <c r="D54" s="1">
        <v>40151</v>
      </c>
    </row>
    <row r="55" spans="1:4">
      <c r="A55">
        <v>10</v>
      </c>
      <c r="B55" t="s">
        <v>3</v>
      </c>
      <c r="C55">
        <v>2</v>
      </c>
      <c r="D55" s="1">
        <v>40151</v>
      </c>
    </row>
    <row r="56" spans="1:4">
      <c r="A56">
        <v>9</v>
      </c>
      <c r="B56" t="s">
        <v>3</v>
      </c>
      <c r="C56">
        <v>1</v>
      </c>
      <c r="D56" s="1">
        <v>40151</v>
      </c>
    </row>
    <row r="57" spans="1:4">
      <c r="A57">
        <v>7</v>
      </c>
      <c r="B57" t="s">
        <v>3</v>
      </c>
      <c r="C57">
        <v>2</v>
      </c>
      <c r="D57" s="1">
        <v>40151</v>
      </c>
    </row>
    <row r="58" spans="1:4">
      <c r="A58">
        <v>6</v>
      </c>
      <c r="B58" t="s">
        <v>3</v>
      </c>
      <c r="C58">
        <v>1</v>
      </c>
      <c r="D58" s="1">
        <v>40151</v>
      </c>
    </row>
    <row r="59" spans="1:4">
      <c r="A59">
        <v>8</v>
      </c>
      <c r="B59" t="s">
        <v>3</v>
      </c>
      <c r="C59">
        <v>0</v>
      </c>
      <c r="D59" s="1">
        <v>40151</v>
      </c>
    </row>
    <row r="60" spans="1:4">
      <c r="A60">
        <v>5</v>
      </c>
      <c r="B60" t="s">
        <v>4</v>
      </c>
      <c r="C60">
        <v>1</v>
      </c>
      <c r="D60" s="1">
        <v>40151</v>
      </c>
    </row>
    <row r="61" spans="1:4">
      <c r="A61">
        <v>2</v>
      </c>
      <c r="B61" t="s">
        <v>4</v>
      </c>
      <c r="C61">
        <v>2</v>
      </c>
      <c r="D61" s="1">
        <v>40151</v>
      </c>
    </row>
    <row r="62" spans="1:4">
      <c r="A62">
        <v>3</v>
      </c>
      <c r="B62" t="s">
        <v>4</v>
      </c>
      <c r="C62">
        <v>1</v>
      </c>
      <c r="D62" s="1">
        <v>40151</v>
      </c>
    </row>
    <row r="63" spans="1:4">
      <c r="A63">
        <v>4</v>
      </c>
      <c r="B63" t="s">
        <v>4</v>
      </c>
      <c r="C63">
        <v>2</v>
      </c>
      <c r="D63" s="1">
        <v>40151</v>
      </c>
    </row>
    <row r="64" spans="1:4">
      <c r="A64">
        <v>1</v>
      </c>
      <c r="B64" t="s">
        <v>4</v>
      </c>
      <c r="C64">
        <v>1</v>
      </c>
      <c r="D64" s="1">
        <v>40151</v>
      </c>
    </row>
    <row r="65" spans="1:4">
      <c r="A65">
        <v>200</v>
      </c>
      <c r="B65" t="s">
        <v>5</v>
      </c>
      <c r="C65">
        <v>1</v>
      </c>
      <c r="D65" s="1">
        <v>40151</v>
      </c>
    </row>
    <row r="66" spans="1:4">
      <c r="A66">
        <v>80</v>
      </c>
      <c r="B66" t="s">
        <v>5</v>
      </c>
      <c r="C66">
        <v>1</v>
      </c>
      <c r="D66" s="1">
        <v>40151</v>
      </c>
    </row>
    <row r="67" spans="1:4">
      <c r="A67">
        <v>197</v>
      </c>
      <c r="B67" t="s">
        <v>5</v>
      </c>
      <c r="C67">
        <v>1</v>
      </c>
      <c r="D67" s="1">
        <v>40151</v>
      </c>
    </row>
    <row r="68" spans="1:4">
      <c r="A68">
        <v>8432</v>
      </c>
      <c r="B68" t="s">
        <v>5</v>
      </c>
      <c r="C68">
        <v>1</v>
      </c>
      <c r="D68" s="1">
        <v>40151</v>
      </c>
    </row>
    <row r="69" spans="1:4">
      <c r="A69">
        <v>8658</v>
      </c>
      <c r="B69" t="s">
        <v>5</v>
      </c>
      <c r="C69">
        <v>1</v>
      </c>
      <c r="D69" s="1">
        <v>40151</v>
      </c>
    </row>
    <row r="71" spans="1:4">
      <c r="C71">
        <f t="array" ref="C71:D82">[1]!anova(C10:C69,B10:B69)</f>
        <v>0.54824561403508776</v>
      </c>
      <c r="D71" t="str">
        <v>Residual ms</v>
      </c>
    </row>
    <row r="72" spans="1:4">
      <c r="C72">
        <v>57</v>
      </c>
      <c r="D72" t="str">
        <v>Residual df</v>
      </c>
    </row>
    <row r="73" spans="1:4">
      <c r="C73">
        <v>0.20000000000000107</v>
      </c>
      <c r="D73" t="str">
        <v>Treatment ms</v>
      </c>
    </row>
    <row r="74" spans="1:4">
      <c r="C74">
        <v>2</v>
      </c>
      <c r="D74" t="str">
        <v>Treatment df</v>
      </c>
    </row>
    <row r="75" spans="1:4">
      <c r="C75">
        <v>0.3648000000000019</v>
      </c>
      <c r="D75" t="str">
        <v>Treatment F</v>
      </c>
    </row>
    <row r="76" spans="1:4">
      <c r="C76">
        <v>0.6959447432825705</v>
      </c>
      <c r="D76" t="str">
        <v>Treatment P</v>
      </c>
    </row>
    <row r="77" spans="1:4">
      <c r="C77">
        <v>1.35</v>
      </c>
      <c r="D77" t="str">
        <v>Mean Negative</v>
      </c>
    </row>
    <row r="78" spans="1:4">
      <c r="C78">
        <v>1.4499999999999997</v>
      </c>
      <c r="D78" t="str">
        <v>Mean Positive</v>
      </c>
    </row>
    <row r="79" spans="1:4">
      <c r="C79">
        <v>1.2500000000000002</v>
      </c>
      <c r="D79" t="str">
        <v>Mean Control</v>
      </c>
    </row>
    <row r="80" spans="1:4">
      <c r="C80">
        <v>0.16556654463313047</v>
      </c>
      <c r="D80" t="str">
        <v>SEM Negative</v>
      </c>
    </row>
    <row r="81" spans="3:4">
      <c r="C81">
        <v>0.16556654463313047</v>
      </c>
      <c r="D81" t="str">
        <v>SEM Positive</v>
      </c>
    </row>
    <row r="82" spans="3:4">
      <c r="C82">
        <v>0.16556654463313047</v>
      </c>
      <c r="D82" t="str">
        <v>SEM Control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-document" ma:contentTypeID="0x01010096CAFE7A62F4D742A52EAC8160164F0601001CA1621A76A26F41856A90F435E14EC4" ma:contentTypeVersion="31" ma:contentTypeDescription="Standard electronic document" ma:contentTypeScope="" ma:versionID="e1b9b841c363a0d99f2e83db4c63bf61">
  <xsd:schema xmlns:xsd="http://www.w3.org/2001/XMLSchema" xmlns:p="http://schemas.microsoft.com/office/2006/metadata/properties" xmlns:ns2="dc8603cb-b66b-4657-92c0-01756da1ae3b" xmlns:ns3="0f894e36-1535-40cd-a611-427fe4661749" targetNamespace="http://schemas.microsoft.com/office/2006/metadata/properties" ma:root="true" ma:fieldsID="4f1e08be6c23c53c33349562bc7bd002" ns2:_="" ns3:_="">
    <xsd:import namespace="dc8603cb-b66b-4657-92c0-01756da1ae3b"/>
    <xsd:import namespace="0f894e36-1535-40cd-a611-427fe4661749"/>
    <xsd:element name="properties">
      <xsd:complexType>
        <xsd:sequence>
          <xsd:element name="documentManagement">
            <xsd:complexType>
              <xsd:all>
                <xsd:element ref="ns2:Subactivity" minOccurs="0"/>
                <xsd:element ref="ns3:itemType"/>
                <xsd:element ref="ns2:Categories0" minOccurs="0"/>
                <xsd:element ref="ns2:Owner" minOccurs="0"/>
                <xsd:element ref="ns2:key_x0020_words" minOccurs="0"/>
                <xsd:element ref="ns3:business_x0020_value"/>
                <xsd:element ref="ns2:Time_x0020_period" minOccurs="0"/>
                <xsd:element ref="ns3:item_x0020_format"/>
                <xsd:element ref="ns3:info_x0020_flag"/>
                <xsd:element ref="ns2:Main_x0020_client" minOccurs="0"/>
                <xsd:element ref="ns3:narrative" minOccurs="0"/>
                <xsd:element ref="ns3:sent_x0020_to_x0020_client" minOccurs="0"/>
                <xsd:element ref="ns3:Active" minOccurs="0"/>
                <xsd:element ref="ns2:Project" minOccurs="0"/>
                <xsd:element ref="ns2:Project_x0020_name" minOccurs="0"/>
                <xsd:element ref="ns2:Activity" minOccurs="0"/>
                <xsd:element ref="ns2:Function" minOccurs="0"/>
                <xsd:element ref="ns2:Functional_x0020_Are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8603cb-b66b-4657-92c0-01756da1ae3b" elementFormDefault="qualified">
    <xsd:import namespace="http://schemas.microsoft.com/office/2006/documentManagement/types"/>
    <xsd:element name="Subactivity" ma:index="1" nillable="true" ma:displayName="Subactivity" ma:default="" ma:format="Dropdown" ma:internalName="Subactivity">
      <xsd:simpleType>
        <xsd:restriction base="dms:Choice">
          <xsd:enumeration value="Data"/>
          <xsd:enumeration value="Analyses"/>
        </xsd:restriction>
      </xsd:simpleType>
    </xsd:element>
    <xsd:element name="Categories0" ma:index="3" nillable="true" ma:displayName="Categories" ma:default="" ma:internalName="Categories0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haviour"/>
                    <xsd:enumeration value="Disbudding"/>
                    <xsd:enumeration value="Ear-tagging"/>
                    <xsd:enumeration value="Exploration"/>
                    <xsd:enumeration value="Flight distance"/>
                    <xsd:enumeration value="Handling"/>
                    <xsd:enumeration value="IRT"/>
                    <xsd:enumeration value="Novel object"/>
                    <xsd:enumeration value="Pain threshold"/>
                    <xsd:enumeration value="Physiology"/>
                    <xsd:enumeration value="Play"/>
                    <xsd:enumeration value="Restraint"/>
                    <xsd:enumeration value="FRST"/>
                    <xsd:enumeration value="DNZ"/>
                    <xsd:enumeration value="Phase 1"/>
                    <xsd:enumeration value="Phase 2"/>
                  </xsd:restriction>
                </xsd:simpleType>
              </xsd:element>
            </xsd:sequence>
          </xsd:extension>
        </xsd:complexContent>
      </xsd:complexType>
    </xsd:element>
    <xsd:element name="Owner" ma:index="4" nillable="true" ma:displayName="Owner" ma:list="UserInfo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y_x0020_words" ma:index="5" nillable="true" ma:displayName="key words" ma:default="" ma:internalName="key_x0020_words" ma:readOnly="false">
      <xsd:simpleType>
        <xsd:restriction base="dms:Note"/>
      </xsd:simpleType>
    </xsd:element>
    <xsd:element name="Time_x0020_period" ma:index="7" nillable="true" ma:displayName="Time period" ma:internalName="Time_x0020_period">
      <xsd:simpleType>
        <xsd:restriction base="dms:Text">
          <xsd:maxLength value="255"/>
        </xsd:restriction>
      </xsd:simpleType>
    </xsd:element>
    <xsd:element name="Main_x0020_client" ma:index="10" nillable="true" ma:displayName="Main client" ma:default="FRST, DNZ" ma:internalName="Main_x0020_client">
      <xsd:simpleType>
        <xsd:restriction base="dms:Text">
          <xsd:maxLength value="255"/>
        </xsd:restriction>
      </xsd:simpleType>
    </xsd:element>
    <xsd:element name="Project" ma:index="15" nillable="true" ma:displayName="Project" ma:default="AGS003" ma:internalName="Project">
      <xsd:simpleType>
        <xsd:restriction base="dms:Text">
          <xsd:maxLength value="255"/>
        </xsd:restriction>
      </xsd:simpleType>
    </xsd:element>
    <xsd:element name="Project_x0020_name" ma:index="16" nillable="true" ma:displayName="Project name" ma:default="Effects of early handling on calf responses" ma:internalName="Project_x0020_name">
      <xsd:simpleType>
        <xsd:restriction base="dms:Text">
          <xsd:maxLength value="255"/>
        </xsd:restriction>
      </xsd:simpleType>
    </xsd:element>
    <xsd:element name="Activity" ma:index="17" nillable="true" ma:displayName="Activity" ma:default="Results" ma:internalName="Activity">
      <xsd:simpleType>
        <xsd:restriction base="dms:Text">
          <xsd:maxLength value="255"/>
        </xsd:restriction>
      </xsd:simpleType>
    </xsd:element>
    <xsd:element name="Function" ma:index="18" nillable="true" ma:displayName="Function" ma:default="Projects" ma:internalName="Function">
      <xsd:simpleType>
        <xsd:restriction base="dms:Text">
          <xsd:maxLength value="255"/>
        </xsd:restriction>
      </xsd:simpleType>
    </xsd:element>
    <xsd:element name="Functional_x0020_Area" ma:index="19" nillable="true" ma:displayName="Functional Area" ma:default="Doing Science" ma:internalName="Functional_x0020_Area">
      <xsd:simpleType>
        <xsd:restriction base="dms:Text">
          <xsd:maxLength value="255"/>
        </xsd:restriction>
      </xsd:simpleType>
    </xsd:element>
  </xsd:schema>
  <xsd:schema xmlns:xsd="http://www.w3.org/2001/XMLSchema" xmlns:dms="http://schemas.microsoft.com/office/2006/documentManagement/types" targetNamespace="0f894e36-1535-40cd-a611-427fe4661749" elementFormDefault="qualified">
    <xsd:import namespace="http://schemas.microsoft.com/office/2006/documentManagement/types"/>
    <xsd:element name="itemType" ma:index="2" ma:displayName="itemType" ma:format="Dropdown" ma:internalName="itemType">
      <xsd:simpleType>
        <xsd:restriction base="dms:Choice">
          <xsd:enumeration value="Agenda"/>
          <xsd:enumeration value="Agreement"/>
          <xsd:enumeration value="Bibliography"/>
          <xsd:enumeration value="Correspondence"/>
          <xsd:enumeration value="Data"/>
          <xsd:enumeration value="Financial"/>
          <xsd:enumeration value="Full text"/>
          <xsd:enumeration value="HR information"/>
          <xsd:enumeration value="Lab book"/>
          <xsd:enumeration value="List"/>
          <xsd:enumeration value="Minutes"/>
          <xsd:enumeration value="News Item"/>
          <xsd:enumeration value="Newsletter"/>
          <xsd:enumeration value="Notes"/>
          <xsd:enumeration value="Picture"/>
          <xsd:enumeration value="Plan"/>
          <xsd:enumeration value="Policy"/>
          <xsd:enumeration value="Presentation"/>
          <xsd:enumeration value="Procedure"/>
          <xsd:enumeration value="Promotional"/>
          <xsd:enumeration value="Proposal"/>
          <xsd:enumeration value="Publication"/>
          <xsd:enumeration value="Report"/>
          <xsd:enumeration value="Software"/>
          <xsd:enumeration value="Technical"/>
          <xsd:enumeration value="Template"/>
          <xsd:enumeration value="Training material"/>
        </xsd:restriction>
      </xsd:simpleType>
    </xsd:element>
    <xsd:element name="business_x0020_value" ma:index="6" ma:displayName="business value" ma:default="Working" ma:format="Dropdown" ma:internalName="business_x0020_value">
      <xsd:simpleType>
        <xsd:restriction base="dms:Choice">
          <xsd:enumeration value="Housekeeping"/>
          <xsd:enumeration value="Working"/>
          <xsd:enumeration value="HR"/>
          <xsd:enumeration value="Financial"/>
          <xsd:enumeration value="Long Term"/>
          <xsd:enumeration value="Vital"/>
        </xsd:restriction>
      </xsd:simpleType>
    </xsd:element>
    <xsd:element name="item_x0020_format" ma:index="8" ma:displayName="item format" ma:default="document" ma:format="Dropdown" ma:internalName="item_x0020_format">
      <xsd:simpleType>
        <xsd:restriction base="dms:Choice">
          <xsd:enumeration value="document"/>
          <xsd:enumeration value="audio"/>
          <xsd:enumeration value="video"/>
          <xsd:enumeration value="image/graphic"/>
          <xsd:enumeration value="artifact"/>
        </xsd:restriction>
      </xsd:simpleType>
    </xsd:element>
    <xsd:element name="info_x0020_flag" ma:index="9" ma:displayName="info flag" ma:default="N/A" ma:format="Dropdown" ma:internalName="info_x0020_flag">
      <xsd:simpleType>
        <xsd:restriction base="dms:Choice">
          <xsd:enumeration value="N/A"/>
          <xsd:enumeration value="Key"/>
          <xsd:enumeration value="Example"/>
          <xsd:enumeration value="Frequently Used"/>
        </xsd:restriction>
      </xsd:simpleType>
    </xsd:element>
    <xsd:element name="narrative" ma:index="11" nillable="true" ma:displayName="narrative" ma:internalName="narrative">
      <xsd:simpleType>
        <xsd:restriction base="dms:Note"/>
      </xsd:simpleType>
    </xsd:element>
    <xsd:element name="sent_x0020_to_x0020_client" ma:index="12" nillable="true" ma:displayName="sent to client" ma:format="DateOnly" ma:internalName="sent_x0020_to_x0020_client">
      <xsd:simpleType>
        <xsd:restriction base="dms:DateTime"/>
      </xsd:simpleType>
    </xsd:element>
    <xsd:element name="Active" ma:index="13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narrative xmlns="0f894e36-1535-40cd-a611-427fe4661749">&lt;div&gt;&lt;/div&gt;</narrative>
    <Main_x0020_client xmlns="dc8603cb-b66b-4657-92c0-01756da1ae3b">FRST, DNZ</Main_x0020_client>
    <Project xmlns="dc8603cb-b66b-4657-92c0-01756da1ae3b">AGS003</Project>
    <business_x0020_value xmlns="0f894e36-1535-40cd-a611-427fe4661749">Working</business_x0020_value>
    <Subactivity xmlns="dc8603cb-b66b-4657-92c0-01756da1ae3b">Data</Subactivity>
    <itemType xmlns="0f894e36-1535-40cd-a611-427fe4661749">Data</itemType>
    <Time_x0020_period xmlns="dc8603cb-b66b-4657-92c0-01756da1ae3b" xsi:nil="true"/>
    <Functional_x0020_Area xmlns="dc8603cb-b66b-4657-92c0-01756da1ae3b">Doing Science</Functional_x0020_Area>
    <info_x0020_flag xmlns="0f894e36-1535-40cd-a611-427fe4661749">N/A</info_x0020_flag>
    <Project_x0020_name xmlns="dc8603cb-b66b-4657-92c0-01756da1ae3b">Effects of early handling on calf responses</Project_x0020_name>
    <Categories0 xmlns="dc8603cb-b66b-4657-92c0-01756da1ae3b">
      <Value>Behaviour</Value>
      <Value>Restraint</Value>
      <Value>Phase 2</Value>
    </Categories0>
    <sent_x0020_to_x0020_client xmlns="0f894e36-1535-40cd-a611-427fe4661749" xsi:nil="true"/>
    <key_x0020_words xmlns="dc8603cb-b66b-4657-92c0-01756da1ae3b" xsi:nil="true"/>
    <Active xmlns="0f894e36-1535-40cd-a611-427fe4661749">true</Active>
    <Owner xmlns="dc8603cb-b66b-4657-92c0-01756da1ae3b">
      <UserInfo>
        <DisplayName/>
        <AccountId xsi:nil="true"/>
        <AccountType/>
      </UserInfo>
    </Owner>
    <item_x0020_format xmlns="0f894e36-1535-40cd-a611-427fe4661749">document</item_x0020_format>
    <Activity xmlns="dc8603cb-b66b-4657-92c0-01756da1ae3b">Results</Activity>
    <Function xmlns="dc8603cb-b66b-4657-92c0-01756da1ae3b">Projects</Function>
  </documentManagement>
</p:properties>
</file>

<file path=customXml/itemProps1.xml><?xml version="1.0" encoding="utf-8"?>
<ds:datastoreItem xmlns:ds="http://schemas.openxmlformats.org/officeDocument/2006/customXml" ds:itemID="{4E963EB9-6BB5-48E9-A126-55B4D48B3D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767F3-48D2-4006-94E5-1295D612C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603cb-b66b-4657-92c0-01756da1ae3b"/>
    <ds:schemaRef ds:uri="0f894e36-1535-40cd-a611-427fe466174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13C87D3-14B6-4377-8885-69FD6524F032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8603cb-b66b-4657-92c0-01756da1ae3b"/>
    <ds:schemaRef ds:uri="0f894e36-1535-40cd-a611-427fe4661749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Sheet1</vt:lpstr>
    </vt:vector>
  </TitlesOfParts>
  <Company>AgResearch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shepherdh</dc:creator>
  <cp:lastModifiedBy>shepherdh</cp:lastModifiedBy>
  <dcterms:created xsi:type="dcterms:W3CDTF">2009-12-01T20:29:31Z</dcterms:created>
  <dcterms:modified xsi:type="dcterms:W3CDTF">2010-02-24T22:37:33Z</dcterms:modified>
  <cp:contentType>e-document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0x01010096CAFE7A62F4D742A52EAC8160164F0601001CA1621A76A26F41856A90F435E14EC4</vt:lpwstr>
  </property>
</Properties>
</file>